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11_podklady\01_dovnitr\_VZT\2022-03-09_VV+ROZP_oprava DPH\"/>
    </mc:Choice>
  </mc:AlternateContent>
  <bookViews>
    <workbookView xWindow="0" yWindow="0" windowWidth="38370" windowHeight="16500"/>
  </bookViews>
  <sheets>
    <sheet name="VV_V3" sheetId="22" r:id="rId1"/>
  </sheets>
  <definedNames>
    <definedName name="_xlnm._FilterDatabase" localSheetId="0" hidden="1">VV_V3!$A$6:$J$54</definedName>
    <definedName name="eur">#REF!</definedName>
    <definedName name="_xlnm.Print_Titles" localSheetId="0">VV_V3!$1:$5</definedName>
    <definedName name="_xlnm.Print_Area" localSheetId="0">VV_V3!$A$1:$J$52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1" i="22" l="1"/>
  <c r="I43" i="22" l="1"/>
  <c r="I42" i="22"/>
  <c r="J38" i="22"/>
  <c r="I38" i="22"/>
  <c r="J36" i="22"/>
  <c r="J30" i="22"/>
  <c r="I30" i="22"/>
  <c r="J25" i="22"/>
  <c r="J24" i="22"/>
  <c r="I24" i="22"/>
  <c r="J21" i="22"/>
  <c r="J20" i="22"/>
  <c r="J19" i="22"/>
  <c r="J16" i="22"/>
  <c r="I16" i="22"/>
  <c r="J15" i="22"/>
  <c r="I15" i="22"/>
  <c r="J14" i="22"/>
  <c r="I14" i="22"/>
  <c r="J13" i="22"/>
  <c r="I13" i="22"/>
  <c r="I12" i="22"/>
  <c r="J11" i="22"/>
  <c r="I11" i="22"/>
  <c r="I10" i="22"/>
  <c r="J8" i="22"/>
  <c r="I8" i="22"/>
  <c r="J7" i="22"/>
  <c r="J10" i="22" l="1"/>
  <c r="I45" i="22"/>
  <c r="I7" i="22"/>
  <c r="J45" i="22"/>
  <c r="J12" i="22"/>
  <c r="J17" i="22"/>
  <c r="I27" i="22"/>
  <c r="J27" i="22"/>
  <c r="J28" i="22"/>
  <c r="I33" i="22"/>
  <c r="J33" i="22"/>
  <c r="I26" i="22"/>
  <c r="J26" i="22"/>
  <c r="I32" i="22"/>
  <c r="J32" i="22"/>
  <c r="J18" i="22"/>
  <c r="I19" i="22"/>
  <c r="I20" i="22"/>
  <c r="I21" i="22"/>
  <c r="J22" i="22"/>
  <c r="I36" i="22"/>
  <c r="J23" i="22"/>
  <c r="I23" i="22" l="1"/>
  <c r="I25" i="22"/>
  <c r="I28" i="22"/>
  <c r="I22" i="22"/>
  <c r="I18" i="22"/>
  <c r="I17" i="22" l="1"/>
  <c r="J31" i="22" l="1"/>
  <c r="J39" i="22"/>
  <c r="J42" i="22"/>
  <c r="J34" i="22"/>
  <c r="J37" i="22"/>
  <c r="J43" i="22"/>
  <c r="J35" i="22"/>
  <c r="J29" i="22"/>
  <c r="J46" i="22" s="1"/>
  <c r="J40" i="22"/>
  <c r="J41" i="22"/>
  <c r="I31" i="22" l="1"/>
  <c r="I34" i="22"/>
  <c r="I39" i="22" l="1"/>
  <c r="I35" i="22"/>
  <c r="I40" i="22"/>
  <c r="I29" i="22"/>
  <c r="I41" i="22"/>
  <c r="I37" i="22"/>
  <c r="I46" i="22" l="1"/>
  <c r="I50" i="22" s="1"/>
  <c r="I52" i="22" l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<sst xmlns="http://schemas.openxmlformats.org/spreadsheetml/2006/main" count="105" uniqueCount="70">
  <si>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</si>
  <si>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</si>
  <si>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</si>
  <si>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</si>
  <si>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</si>
  <si>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</si>
  <si>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</si>
  <si>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</si>
  <si>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</si>
  <si>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</si>
  <si>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</si>
  <si>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</si>
  <si>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</si>
  <si>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</si>
  <si>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</si>
  <si>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</si>
  <si>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</si>
  <si>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</si>
  <si>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</si>
  <si>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</si>
  <si>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</si>
  <si>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</si>
  <si>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</si>
  <si>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</si>
  <si>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</si>
  <si>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</si>
  <si>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</si>
  <si>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</si>
  <si>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</si>
  <si>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</si>
  <si>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</si>
  <si>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</si>
  <si>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</si>
  <si>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</si>
  <si>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</si>
  <si>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</si>
  <si>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</si>
  <si>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</si>
  <si>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</si>
  <si>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</si>
  <si>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</si>
  <si>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</si>
  <si>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</si>
  <si>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</si>
  <si>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</si>
  <si>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</si>
  <si>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</si>
  <si>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</si>
  <si>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</si>
  <si>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</si>
  <si>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</si>
  <si>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</si>
  <si>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</si>
  <si>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</si>
  <si>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</si>
  <si>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</si>
  <si>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</si>
  <si>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</si>
  <si>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3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</si>
  <si>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</si>
  <si>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3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</si>
  <si>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</si>
  <si>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</si>
  <si>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</si>
  <si>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</si>
  <si>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</si>
  <si>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</si>
  <si>
    <t>Zpětná klapka těsná do potrubí Ø125mm</t>
  </si>
  <si>
    <t>15% DPH:</t>
  </si>
  <si>
    <t>CELKEM S 15%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</si>
</sst>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107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164" fontId="13" fillId="4" borderId="31" xfId="7" quotePrefix="1" applyNumberFormat="1" applyFont="1" applyFill="1" applyBorder="1" applyAlignment="1">
      <alignment horizontal="center" vertical="center"/>
    </xf>
    <xf numFmtId="164" fontId="13" fillId="4" borderId="0" xfId="7" quotePrefix="1" applyNumberFormat="1" applyFont="1" applyFill="1" applyBorder="1" applyAlignment="1">
      <alignment horizontal="left" vertical="center"/>
    </xf>
    <xf numFmtId="164" fontId="13" fillId="4" borderId="0" xfId="7" quotePrefix="1" applyNumberFormat="1" applyFont="1" applyFill="1" applyBorder="1" applyAlignment="1">
      <alignment horizontal="left" vertical="center" wrapText="1"/>
    </xf>
    <xf numFmtId="164" fontId="13" fillId="4" borderId="0" xfId="7" quotePrefix="1" applyNumberFormat="1" applyFont="1" applyFill="1" applyBorder="1" applyAlignment="1">
      <alignment horizontal="center" vertical="center"/>
    </xf>
    <xf numFmtId="1" fontId="13" fillId="4" borderId="0" xfId="7" quotePrefix="1" applyNumberFormat="1" applyFont="1" applyFill="1" applyBorder="1" applyAlignment="1">
      <alignment horizontal="center" vertical="center"/>
    </xf>
    <xf numFmtId="4" fontId="13" fillId="4" borderId="0" xfId="4" quotePrefix="1" applyNumberFormat="1" applyFont="1" applyFill="1" applyBorder="1" applyAlignment="1">
      <alignment horizontal="right" vertical="center"/>
    </xf>
    <xf numFmtId="170" fontId="13" fillId="4" borderId="0" xfId="4" quotePrefix="1" applyNumberFormat="1" applyFont="1" applyFill="1" applyBorder="1" applyAlignment="1">
      <alignment horizontal="right" vertical="center"/>
    </xf>
    <xf numFmtId="170" fontId="13" fillId="4" borderId="10" xfId="4" quotePrefix="1" applyNumberFormat="1" applyFont="1" applyFill="1" applyBorder="1" applyAlignment="1">
      <alignment horizontal="right" vertical="center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7" xfId="4" applyFont="1" applyBorder="1" applyAlignment="1">
      <alignment horizontal="center" vertical="center" wrapText="1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topLeftCell="A13" zoomScaleNormal="100" zoomScaleSheetLayoutView="100" workbookViewId="0">
      <selection activeCell="J47" activeCellId="3" sqref="G8:H28 G30:H39 G41:H43 J47:J49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104" t="s">
        <v>61</v>
      </c>
      <c r="E1" s="104"/>
      <c r="F1" s="104"/>
      <c r="G1" s="104"/>
      <c r="H1" s="104"/>
      <c r="I1" s="105"/>
      <c r="J1" s="81" t="s">
        <v>60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90" t="s">
        <v>8</v>
      </c>
      <c r="B3" s="64"/>
      <c r="C3" s="64"/>
      <c r="D3" s="92" t="s">
        <v>12</v>
      </c>
      <c r="E3" s="94" t="s">
        <v>5</v>
      </c>
      <c r="F3" s="96" t="s">
        <v>13</v>
      </c>
      <c r="G3" s="98" t="s">
        <v>1</v>
      </c>
      <c r="H3" s="99"/>
      <c r="I3" s="98" t="s">
        <v>3</v>
      </c>
      <c r="J3" s="106"/>
      <c r="K3" s="2"/>
    </row>
    <row r="4" spans="1:12" x14ac:dyDescent="0.2">
      <c r="A4" s="91"/>
      <c r="B4" s="65"/>
      <c r="C4" s="65"/>
      <c r="D4" s="93"/>
      <c r="E4" s="95"/>
      <c r="F4" s="97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31</v>
      </c>
      <c r="B7" s="23"/>
      <c r="C7" s="73"/>
      <c r="D7" s="22" t="s">
        <v>58</v>
      </c>
      <c r="E7" s="23">
        <v>0</v>
      </c>
      <c r="F7" s="57">
        <v>0</v>
      </c>
      <c r="G7" s="24">
        <v>0</v>
      </c>
      <c r="H7" s="24">
        <v>0</v>
      </c>
      <c r="I7" s="24">
        <f t="shared" ref="I7:I8" si="0">G7*F7</f>
        <v>0</v>
      </c>
      <c r="J7" s="25">
        <f t="shared" ref="J7:J8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52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32</v>
      </c>
      <c r="B10" s="67" t="s">
        <v>40</v>
      </c>
      <c r="C10" s="28" t="s">
        <v>39</v>
      </c>
      <c r="D10" s="28" t="s">
        <v>41</v>
      </c>
      <c r="E10" s="29" t="s">
        <v>15</v>
      </c>
      <c r="F10" s="58">
        <v>16</v>
      </c>
      <c r="G10" s="78"/>
      <c r="H10" s="78"/>
      <c r="I10" s="50">
        <f t="shared" ref="I10:I28" si="2">G10*F10</f>
        <v>0</v>
      </c>
      <c r="J10" s="51">
        <f t="shared" ref="J10:J28" si="3">H10*F10</f>
        <v>0</v>
      </c>
      <c r="K10" s="2"/>
      <c r="L10" s="31"/>
    </row>
    <row r="11" spans="1:12" x14ac:dyDescent="0.2">
      <c r="A11" s="82" t="s">
        <v>36</v>
      </c>
      <c r="B11" s="83" t="s">
        <v>40</v>
      </c>
      <c r="C11" s="84" t="s">
        <v>42</v>
      </c>
      <c r="D11" s="84" t="s">
        <v>67</v>
      </c>
      <c r="E11" s="85" t="s">
        <v>15</v>
      </c>
      <c r="F11" s="86">
        <v>16</v>
      </c>
      <c r="G11" s="87"/>
      <c r="H11" s="87"/>
      <c r="I11" s="88">
        <f t="shared" si="2"/>
        <v>0</v>
      </c>
      <c r="J11" s="89">
        <f t="shared" si="3"/>
        <v>0</v>
      </c>
      <c r="K11" s="2"/>
      <c r="L11" s="31"/>
    </row>
    <row r="12" spans="1:12" x14ac:dyDescent="0.2">
      <c r="A12" s="27" t="s">
        <v>19</v>
      </c>
      <c r="B12" s="67" t="s">
        <v>30</v>
      </c>
      <c r="C12" s="28" t="s">
        <v>50</v>
      </c>
      <c r="D12" s="28" t="s">
        <v>62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30</v>
      </c>
      <c r="C13" s="28" t="s">
        <v>51</v>
      </c>
      <c r="D13" s="28" t="s">
        <v>63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40</v>
      </c>
      <c r="C14" s="28" t="s">
        <v>48</v>
      </c>
      <c r="D14" s="28" t="s">
        <v>64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40</v>
      </c>
      <c r="C15" s="28" t="s">
        <v>49</v>
      </c>
      <c r="D15" s="28" t="s">
        <v>65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40</v>
      </c>
      <c r="C16" s="28" t="s">
        <v>43</v>
      </c>
      <c r="D16" s="28" t="s">
        <v>44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45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38</v>
      </c>
      <c r="E20" s="29" t="s">
        <v>16</v>
      </c>
      <c r="F20" s="58">
        <v>43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46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47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33</v>
      </c>
      <c r="E26" s="29" t="s">
        <v>66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37</v>
      </c>
      <c r="E27" s="29" t="s">
        <v>66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35</v>
      </c>
      <c r="B29" s="23">
        <v>0</v>
      </c>
      <c r="C29" s="73">
        <v>0</v>
      </c>
      <c r="D29" s="22" t="s">
        <v>57</v>
      </c>
      <c r="E29" s="23">
        <v>0</v>
      </c>
      <c r="F29" s="57">
        <v>0</v>
      </c>
      <c r="G29" s="24">
        <v>0</v>
      </c>
      <c r="H29" s="24">
        <v>0</v>
      </c>
      <c r="I29" s="24">
        <f t="shared" ref="I29:I43" si="4">G29*F29</f>
        <v>0</v>
      </c>
      <c r="J29" s="25">
        <f t="shared" ref="J29:J43" si="5">H29*F29</f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52</v>
      </c>
      <c r="E30" s="29">
        <v>0</v>
      </c>
      <c r="F30" s="58">
        <v>0</v>
      </c>
      <c r="G30" s="52">
        <v>0</v>
      </c>
      <c r="H30" s="52">
        <v>0</v>
      </c>
      <c r="I30" s="50">
        <f t="shared" si="4"/>
        <v>0</v>
      </c>
      <c r="J30" s="51">
        <f t="shared" si="5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4"/>
        <v>0</v>
      </c>
      <c r="J31" s="51">
        <f t="shared" si="5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40</v>
      </c>
      <c r="C32" s="28" t="s">
        <v>53</v>
      </c>
      <c r="D32" s="28" t="s">
        <v>59</v>
      </c>
      <c r="E32" s="29" t="s">
        <v>15</v>
      </c>
      <c r="F32" s="58">
        <v>16</v>
      </c>
      <c r="G32" s="78"/>
      <c r="H32" s="78"/>
      <c r="I32" s="50">
        <f t="shared" si="4"/>
        <v>0</v>
      </c>
      <c r="J32" s="51">
        <f t="shared" si="5"/>
        <v>0</v>
      </c>
      <c r="L32" s="31"/>
    </row>
    <row r="33" spans="1:12" x14ac:dyDescent="0.2">
      <c r="A33" s="27" t="s">
        <v>20</v>
      </c>
      <c r="B33" s="67" t="s">
        <v>40</v>
      </c>
      <c r="C33" s="28" t="s">
        <v>54</v>
      </c>
      <c r="D33" s="28" t="s">
        <v>55</v>
      </c>
      <c r="E33" s="29" t="s">
        <v>15</v>
      </c>
      <c r="F33" s="58">
        <v>16</v>
      </c>
      <c r="G33" s="78"/>
      <c r="H33" s="78"/>
      <c r="I33" s="50">
        <f t="shared" si="4"/>
        <v>0</v>
      </c>
      <c r="J33" s="51">
        <f t="shared" si="5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4"/>
        <v>0</v>
      </c>
      <c r="J34" s="51">
        <f t="shared" si="5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4"/>
        <v>0</v>
      </c>
      <c r="J35" s="51">
        <f t="shared" si="5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56</v>
      </c>
      <c r="E36" s="29" t="s">
        <v>16</v>
      </c>
      <c r="F36" s="58">
        <v>24</v>
      </c>
      <c r="G36" s="78"/>
      <c r="H36" s="78"/>
      <c r="I36" s="50">
        <f t="shared" si="4"/>
        <v>0</v>
      </c>
      <c r="J36" s="51">
        <f t="shared" si="5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4"/>
        <v>0</v>
      </c>
      <c r="J37" s="51">
        <f t="shared" si="5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37</v>
      </c>
      <c r="E38" s="29" t="s">
        <v>66</v>
      </c>
      <c r="F38" s="58">
        <v>2</v>
      </c>
      <c r="G38" s="78"/>
      <c r="H38" s="78"/>
      <c r="I38" s="50">
        <f t="shared" si="4"/>
        <v>0</v>
      </c>
      <c r="J38" s="51">
        <f t="shared" si="5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4"/>
        <v>0</v>
      </c>
      <c r="J39" s="51">
        <f t="shared" si="5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27</v>
      </c>
      <c r="E40" s="23">
        <v>0</v>
      </c>
      <c r="F40" s="57">
        <v>0</v>
      </c>
      <c r="G40" s="24">
        <v>0</v>
      </c>
      <c r="H40" s="24">
        <v>0</v>
      </c>
      <c r="I40" s="24">
        <f t="shared" si="4"/>
        <v>0</v>
      </c>
      <c r="J40" s="25">
        <f t="shared" si="5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4"/>
        <v>0</v>
      </c>
      <c r="J41" s="51">
        <f t="shared" si="5"/>
        <v>0</v>
      </c>
      <c r="L41" s="31"/>
    </row>
    <row r="42" spans="1:12" s="26" customFormat="1" ht="15" x14ac:dyDescent="0.2">
      <c r="A42" s="27"/>
      <c r="B42" s="29"/>
      <c r="C42" s="74"/>
      <c r="D42" s="28" t="s">
        <v>34</v>
      </c>
      <c r="E42" s="29" t="s">
        <v>15</v>
      </c>
      <c r="F42" s="58">
        <v>1</v>
      </c>
      <c r="G42" s="78"/>
      <c r="H42" s="78">
        <v>0</v>
      </c>
      <c r="I42" s="50">
        <f t="shared" si="4"/>
        <v>0</v>
      </c>
      <c r="J42" s="51">
        <f t="shared" si="5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29</v>
      </c>
      <c r="E43" s="29" t="s">
        <v>15</v>
      </c>
      <c r="F43" s="58">
        <v>1</v>
      </c>
      <c r="G43" s="78"/>
      <c r="H43" s="78">
        <v>0</v>
      </c>
      <c r="I43" s="50">
        <f t="shared" si="4"/>
        <v>0</v>
      </c>
      <c r="J43" s="51">
        <f t="shared" si="5"/>
        <v>0</v>
      </c>
      <c r="L43" s="31"/>
    </row>
    <row r="44" spans="1:12" s="26" customFormat="1" ht="126.75" customHeight="1" x14ac:dyDescent="0.2">
      <c r="A44" s="27"/>
      <c r="B44" s="29"/>
      <c r="C44" s="74"/>
      <c r="D44" s="100" t="s">
        <v>28</v>
      </c>
      <c r="E44" s="100"/>
      <c r="F44" s="100"/>
      <c r="G44" s="100"/>
      <c r="H44" s="100"/>
      <c r="I44" s="100"/>
      <c r="J44" s="101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6">G45*F45</f>
        <v>0</v>
      </c>
      <c r="J45" s="51">
        <f t="shared" ref="J45" si="7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102">
        <f>SUM(I46:J49)</f>
        <v>0</v>
      </c>
      <c r="J50" s="103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68</v>
      </c>
      <c r="E51" s="42">
        <v>0</v>
      </c>
      <c r="F51" s="60">
        <v>0</v>
      </c>
      <c r="G51" s="43">
        <v>0</v>
      </c>
      <c r="H51" s="43">
        <v>0</v>
      </c>
      <c r="I51" s="102">
        <f>I50*0.15</f>
        <v>0</v>
      </c>
      <c r="J51" s="103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69</v>
      </c>
      <c r="E52" s="42">
        <v>0</v>
      </c>
      <c r="F52" s="60">
        <v>0</v>
      </c>
      <c r="G52" s="43">
        <v>0</v>
      </c>
      <c r="H52" s="43">
        <v>0</v>
      </c>
      <c r="I52" s="102">
        <f>SUM(I50:J51)</f>
        <v>0</v>
      </c>
      <c r="J52" s="103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sheetProtection algorithmName="SHA-512" hashValue="8UAqNp/UK1LYdJBikQp2MgjN+OG6yTmULZoSTvelJOjdBjsnbTgSP3OEScPykYxqtCmfYIZ0BlNz2sgzxm7MNw==" saltValue="X1sQGYGprb+faC0T3/SOTQ==" spinCount="100000" sheet="1" objects="1" scenarios="1"/>
  <protectedRanges>
    <protectedRange sqref="G8:H28 G30:H39 G41:H43 J47:J49" name="Oblast1"/>
  </protectedRanges>
  <autoFilter ref="A6:J54"/>
  <mergeCells count="11">
    <mergeCell ref="D44:J44"/>
    <mergeCell ref="I50:J50"/>
    <mergeCell ref="I51:J51"/>
    <mergeCell ref="I52:J52"/>
    <mergeCell ref="D1:I1"/>
    <mergeCell ref="I3:J3"/>
    <mergeCell ref="A3:A4"/>
    <mergeCell ref="D3:D4"/>
    <mergeCell ref="E3:E4"/>
    <mergeCell ref="F3:F4"/>
    <mergeCell ref="G3:H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59" fitToHeight="0" orientation="portrait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VV_V3</vt:lpstr>
      <vt:lpstr>VV_V3!Názvy_tisku</vt:lpstr>
      <vt:lpstr>VV_V3!Oblast_tisku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2022-02-24T09:33:43Z</cp:lastPrinted>
  <dcterms:created xsi:type="dcterms:W3CDTF">1997-01-12T13:00:10Z</dcterms:created>
  <dcterms:modified xsi:type="dcterms:W3CDTF">2022-03-09T09:09:15Z</dcterms:modified>
</cp:coreProperties>
</file>